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иГД\МЭР НСО\Итоги СЭР НСО\2020\Итоги СЭР 3 кв. 2020\Итог\"/>
    </mc:Choice>
  </mc:AlternateContent>
  <bookViews>
    <workbookView xWindow="360" yWindow="435" windowWidth="11340" windowHeight="5985"/>
  </bookViews>
  <sheets>
    <sheet name="КБ " sheetId="4" r:id="rId1"/>
  </sheets>
  <calcPr calcId="162913"/>
</workbook>
</file>

<file path=xl/calcChain.xml><?xml version="1.0" encoding="utf-8"?>
<calcChain xmlns="http://schemas.openxmlformats.org/spreadsheetml/2006/main">
  <c r="G37" i="4" l="1"/>
  <c r="G9" i="4"/>
  <c r="G10" i="4"/>
  <c r="G11" i="4"/>
  <c r="G12" i="4"/>
  <c r="G13" i="4"/>
  <c r="G14" i="4"/>
  <c r="G15" i="4"/>
  <c r="G16" i="4"/>
  <c r="G17" i="4"/>
  <c r="G18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8" i="4" l="1"/>
  <c r="E9" i="4"/>
  <c r="E10" i="4"/>
  <c r="E11" i="4"/>
  <c r="E12" i="4"/>
  <c r="E13" i="4"/>
  <c r="E15" i="4"/>
  <c r="E16" i="4"/>
  <c r="E17" i="4"/>
  <c r="E18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14" i="4" l="1"/>
  <c r="G6" i="4" l="1"/>
  <c r="E8" i="4"/>
  <c r="E6" i="4" l="1"/>
</calcChain>
</file>

<file path=xl/sharedStrings.xml><?xml version="1.0" encoding="utf-8"?>
<sst xmlns="http://schemas.openxmlformats.org/spreadsheetml/2006/main" count="70" uniqueCount="70">
  <si>
    <t>Приложение 1</t>
  </si>
  <si>
    <t>Наименование 
показателя</t>
  </si>
  <si>
    <t>Код дохода по бюджетной классификации</t>
  </si>
  <si>
    <t>Доходы бюджета - ИТОГО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</si>
  <si>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</si>
  <si>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</si>
  <si>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</si>
  <si>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</si>
  <si>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</si>
  <si>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</si>
  <si>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прибыль организаций</t>
  </si>
  <si>
    <t xml:space="preserve"> 000 1010100000 0000 110</t>
  </si>
  <si>
    <t xml:space="preserve">  Налог на доходы физических лиц</t>
  </si>
  <si>
    <t xml:space="preserve"> 000 1010200001 0000 110</t>
  </si>
  <si>
    <t xml:space="preserve">  Налоги на товары (работы, услуги), рализуемые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</si>
  <si>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</si>
  <si>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</si>
  <si>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</si>
  <si>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</si>
  <si>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</si>
  <si>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</si>
  <si>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</si>
  <si>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</si>
  <si>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</si>
  <si>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Единый сельскохозяйственный налог</t>
  </si>
  <si>
    <t xml:space="preserve"> 000 1050300001 0000 110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</si>
  <si>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</si>
  <si>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</si>
  <si>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</si>
  <si>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</si>
  <si>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</si>
  <si>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</si>
  <si>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организаций</t>
  </si>
  <si>
    <t xml:space="preserve"> 000 1060200002 0000 110</t>
  </si>
  <si>
    <t xml:space="preserve">  Транспортный налог</t>
  </si>
  <si>
    <t xml:space="preserve"> 000 1060400002 0000 110</t>
  </si>
  <si>
    <t xml:space="preserve">  Налог на игорный бизнес</t>
  </si>
  <si>
    <t xml:space="preserve"> 000 1060500002 0000 110</t>
  </si>
  <si>
    <t xml:space="preserve">  Земельный налог</t>
  </si>
  <si>
    <t xml:space="preserve"> 000 1060600000 0000 110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</si>
  <si>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</si>
  <si>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</si>
  <si>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</si>
  <si>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</si>
  <si>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Сборы за пользование объектами животного мира и за пользование объектами водных биологических ресурсов</t>
  </si>
  <si>
    <t xml:space="preserve"> 000 1070400001 0000 110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</si>
  <si>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</si>
  <si>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</si>
  <si>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</si>
  <si>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</si>
  <si>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</si>
  <si>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</si>
  <si>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</si>
  <si>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</si>
  <si>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</si>
  <si>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</si>
  <si>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Иные межбюджетные трансферты</t>
  </si>
  <si>
    <t xml:space="preserve"> 000 2024000000 0000 150</t>
  </si>
  <si>
    <t xml:space="preserve">  Прочие безвозмездные поступления</t>
  </si>
  <si>
    <t xml:space="preserve">  Прочие налоговые доходы</t>
  </si>
  <si>
    <t xml:space="preserve">  Неналоговые доходы</t>
  </si>
  <si>
    <t>Плановые значения консолидированного бюджета Новосибирской области на 2020 год</t>
  </si>
  <si>
    <t>% исполнения к плановым назначениям на 2020 год</t>
  </si>
  <si>
    <t>% исполнения за 2020 год к исполнению за 2019 год</t>
  </si>
  <si>
    <t xml:space="preserve">  Налог на профессиональный доход</t>
  </si>
  <si>
    <t xml:space="preserve"> 000 1050600001 0000 110</t>
  </si>
  <si>
    <t>Исполнение доходов консолидированного бюджета Новосибирской области за 9 месяцев 2020 года</t>
  </si>
  <si>
    <t>млн рублей</t>
  </si>
  <si>
    <t>Исполнено за 9 месяцев 2020 года</t>
  </si>
  <si>
    <t>Исполнено за 9 месяцев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</si>
</sst>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7">
    <xf numFmtId="0" fontId="0" fillId="0" borderId="0"/>
    <xf numFmtId="4" fontId="8" fillId="0" borderId="3">
      <alignment horizontal="right" shrinkToFit="1"/>
    </xf>
    <xf numFmtId="4" fontId="8" fillId="0" borderId="4">
      <alignment horizontal="right" shrinkToFit="1"/>
    </xf>
    <xf numFmtId="4" fontId="9" fillId="0" borderId="5">
      <alignment horizontal="right"/>
    </xf>
    <xf numFmtId="4" fontId="3" fillId="0" borderId="5">
      <alignment horizontal="right"/>
    </xf>
    <xf numFmtId="4" fontId="3" fillId="0" borderId="5">
      <alignment horizontal="right"/>
    </xf>
    <xf numFmtId="0" fontId="2" fillId="0" borderId="0"/>
    <xf numFmtId="0" fontId="1" fillId="0" borderId="0"/>
    <xf numFmtId="9" fontId="1" fillId="0" borderId="0" applyFont="0" applyFill="0" applyBorder="0" applyAlignment="0" applyProtection="0"/>
    <xf numFmtId="4" fontId="11" fillId="0" borderId="5">
      <alignment horizontal="right"/>
    </xf>
    <xf numFmtId="0" fontId="11" fillId="0" borderId="6">
      <alignment horizontal="left" wrapText="1" indent="2"/>
    </xf>
    <xf numFmtId="0" fontId="9" fillId="0" borderId="8">
      <alignment horizontal="left" wrapText="1"/>
    </xf>
    <xf numFmtId="49" fontId="9" fillId="0" borderId="3">
      <alignment horizontal="center"/>
    </xf>
    <xf numFmtId="0" fontId="9" fillId="0" borderId="9">
      <alignment horizontal="left" wrapText="1" indent="1"/>
    </xf>
    <xf numFmtId="49" fontId="9" fillId="0" borderId="11">
      <alignment horizontal="center"/>
    </xf>
    <xf numFmtId="49" fontId="9" fillId="0" borderId="5">
      <alignment horizontal="center"/>
    </xf>
    <xf numFmtId="0" fontId="9" fillId="0" borderId="12">
      <alignment horizontal="left"/>
    </xf>
  </cellStyleXfs>
  <cellXfs count="57">
    <xf numFmtId="0" fontId="0" fillId="0" borderId="0" xfId="0"/>
    <xf numFmtId="0" fontId="0" fillId="0" borderId="0" xfId="0" applyFont="1"/>
    <xf numFmtId="0" fontId="7" fillId="0" borderId="0" xfId="7" applyFont="1"/>
    <xf numFmtId="0" fontId="7" fillId="0" borderId="0" xfId="7" applyFont="1" applyFill="1"/>
    <xf numFmtId="0" fontId="4" fillId="0" borderId="0" xfId="7" applyFont="1" applyAlignment="1">
      <alignment horizontal="right" vertical="top"/>
    </xf>
    <xf numFmtId="0" fontId="4" fillId="0" borderId="1" xfId="7" applyFont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49" fontId="16" fillId="2" borderId="10" xfId="14" applyFont="1" applyFill="1" applyBorder="1" applyAlignment="1" applyProtection="1">
      <alignment horizontal="center" vertical="center"/>
    </xf>
    <xf numFmtId="49" fontId="17" fillId="2" borderId="10" xfId="15" applyFont="1" applyFill="1" applyBorder="1" applyAlignment="1" applyProtection="1">
      <alignment horizontal="center" vertical="center"/>
    </xf>
    <xf numFmtId="49" fontId="16" fillId="2" borderId="10" xfId="15" applyFont="1" applyFill="1" applyBorder="1" applyAlignment="1" applyProtection="1">
      <alignment horizontal="center" vertical="center"/>
    </xf>
    <xf numFmtId="164" fontId="0" fillId="0" borderId="0" xfId="0" applyNumberFormat="1"/>
    <xf numFmtId="0" fontId="18" fillId="0" borderId="0" xfId="0" applyFont="1"/>
    <xf numFmtId="49" fontId="17" fillId="2" borderId="13" xfId="12" applyFont="1" applyFill="1" applyBorder="1" applyAlignment="1" applyProtection="1">
      <alignment horizontal="center" vertical="center"/>
    </xf>
    <xf numFmtId="0" fontId="17" fillId="0" borderId="15" xfId="11" applyNumberFormat="1" applyFont="1" applyBorder="1" applyAlignment="1" applyProtection="1">
      <alignment horizontal="left" vertical="center" wrapText="1"/>
    </xf>
    <xf numFmtId="0" fontId="16" fillId="0" borderId="16" xfId="13" applyNumberFormat="1" applyFont="1" applyBorder="1" applyAlignment="1" applyProtection="1">
      <alignment horizontal="left" vertical="top" wrapText="1" indent="1"/>
    </xf>
    <xf numFmtId="0" fontId="17" fillId="0" borderId="16" xfId="10" applyNumberFormat="1" applyFont="1" applyBorder="1" applyAlignment="1" applyProtection="1">
      <alignment horizontal="left" vertical="top" wrapText="1" indent="2"/>
    </xf>
    <xf numFmtId="0" fontId="17" fillId="0" borderId="16" xfId="16" applyNumberFormat="1" applyFont="1" applyBorder="1" applyAlignment="1" applyProtection="1">
      <alignment horizontal="left" vertical="top" wrapText="1" indent="2"/>
    </xf>
    <xf numFmtId="0" fontId="16" fillId="0" borderId="16" xfId="10" applyNumberFormat="1" applyFont="1" applyBorder="1" applyAlignment="1" applyProtection="1">
      <alignment horizontal="left" vertical="top" wrapText="1" indent="2"/>
    </xf>
    <xf numFmtId="0" fontId="17" fillId="0" borderId="17" xfId="16" applyNumberFormat="1" applyFont="1" applyBorder="1" applyAlignment="1" applyProtection="1">
      <alignment horizontal="left" vertical="top" wrapText="1" indent="2"/>
    </xf>
    <xf numFmtId="49" fontId="17" fillId="2" borderId="18" xfId="15" applyFont="1" applyFill="1" applyBorder="1" applyAlignment="1" applyProtection="1">
      <alignment horizontal="center" vertical="center"/>
    </xf>
    <xf numFmtId="164" fontId="18" fillId="0" borderId="0" xfId="0" applyNumberFormat="1" applyFont="1"/>
    <xf numFmtId="0" fontId="4" fillId="0" borderId="24" xfId="7" applyFont="1" applyBorder="1" applyAlignment="1">
      <alignment horizontal="center" vertical="center" wrapText="1"/>
    </xf>
    <xf numFmtId="166" fontId="0" fillId="0" borderId="0" xfId="0" applyNumberFormat="1"/>
    <xf numFmtId="0" fontId="18" fillId="0" borderId="0" xfId="0" applyFont="1" applyFill="1"/>
    <xf numFmtId="164" fontId="15" fillId="0" borderId="14" xfId="9" applyNumberFormat="1" applyFont="1" applyBorder="1" applyAlignment="1" applyProtection="1">
      <alignment horizontal="right" vertical="center"/>
    </xf>
    <xf numFmtId="165" fontId="4" fillId="0" borderId="14" xfId="8" applyNumberFormat="1" applyFont="1" applyFill="1" applyBorder="1" applyAlignment="1">
      <alignment horizontal="right" vertical="center"/>
    </xf>
    <xf numFmtId="164" fontId="4" fillId="0" borderId="21" xfId="7" applyNumberFormat="1" applyFont="1" applyFill="1" applyBorder="1" applyAlignment="1">
      <alignment horizontal="right" vertical="center"/>
    </xf>
    <xf numFmtId="164" fontId="14" fillId="0" borderId="2" xfId="9" applyNumberFormat="1" applyFont="1" applyBorder="1" applyAlignment="1" applyProtection="1">
      <alignment horizontal="right" vertical="center"/>
    </xf>
    <xf numFmtId="165" fontId="4" fillId="0" borderId="7" xfId="8" applyNumberFormat="1" applyFont="1" applyFill="1" applyBorder="1" applyAlignment="1">
      <alignment horizontal="right" vertical="center"/>
    </xf>
    <xf numFmtId="164" fontId="12" fillId="0" borderId="22" xfId="7" applyNumberFormat="1" applyFont="1" applyFill="1" applyBorder="1" applyAlignment="1">
      <alignment horizontal="right" vertical="center"/>
    </xf>
    <xf numFmtId="165" fontId="4" fillId="0" borderId="2" xfId="8" applyNumberFormat="1" applyFont="1" applyFill="1" applyBorder="1" applyAlignment="1">
      <alignment horizontal="right" vertical="center"/>
    </xf>
    <xf numFmtId="164" fontId="15" fillId="0" borderId="2" xfId="9" applyNumberFormat="1" applyFont="1" applyBorder="1" applyAlignment="1" applyProtection="1">
      <alignment horizontal="right" vertical="center"/>
    </xf>
    <xf numFmtId="164" fontId="4" fillId="0" borderId="22" xfId="7" applyNumberFormat="1" applyFont="1" applyFill="1" applyBorder="1" applyAlignment="1">
      <alignment horizontal="right" vertical="center"/>
    </xf>
    <xf numFmtId="164" fontId="4" fillId="0" borderId="2" xfId="7" applyNumberFormat="1" applyFont="1" applyFill="1" applyBorder="1" applyAlignment="1">
      <alignment horizontal="right" vertical="center"/>
    </xf>
    <xf numFmtId="164" fontId="12" fillId="0" borderId="2" xfId="7" applyNumberFormat="1" applyFont="1" applyFill="1" applyBorder="1" applyAlignment="1" applyProtection="1">
      <alignment horizontal="right" vertical="center"/>
    </xf>
    <xf numFmtId="164" fontId="12" fillId="0" borderId="2" xfId="7" applyNumberFormat="1" applyFont="1" applyFill="1" applyBorder="1" applyAlignment="1">
      <alignment horizontal="right" vertical="center"/>
    </xf>
    <xf numFmtId="165" fontId="12" fillId="0" borderId="7" xfId="8" applyNumberFormat="1" applyFont="1" applyFill="1" applyBorder="1" applyAlignment="1">
      <alignment horizontal="right" vertical="center"/>
    </xf>
    <xf numFmtId="165" fontId="12" fillId="0" borderId="2" xfId="8" applyNumberFormat="1" applyFont="1" applyFill="1" applyBorder="1" applyAlignment="1">
      <alignment horizontal="right" vertical="center"/>
    </xf>
    <xf numFmtId="164" fontId="14" fillId="0" borderId="22" xfId="9" applyNumberFormat="1" applyFont="1" applyBorder="1" applyAlignment="1" applyProtection="1">
      <alignment horizontal="right" vertical="center"/>
    </xf>
    <xf numFmtId="164" fontId="12" fillId="0" borderId="22" xfId="0" applyNumberFormat="1" applyFont="1" applyFill="1" applyBorder="1" applyAlignment="1">
      <alignment vertical="center"/>
    </xf>
    <xf numFmtId="164" fontId="4" fillId="0" borderId="22" xfId="0" applyNumberFormat="1" applyFont="1" applyFill="1" applyBorder="1" applyAlignment="1">
      <alignment vertical="center"/>
    </xf>
    <xf numFmtId="164" fontId="15" fillId="0" borderId="22" xfId="9" applyNumberFormat="1" applyFont="1" applyBorder="1" applyAlignment="1" applyProtection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22" xfId="0" applyNumberFormat="1" applyFont="1" applyBorder="1" applyAlignment="1">
      <alignment vertical="center"/>
    </xf>
    <xf numFmtId="164" fontId="12" fillId="0" borderId="2" xfId="0" applyNumberFormat="1" applyFont="1" applyBorder="1" applyAlignment="1">
      <alignment horizontal="right" vertical="center"/>
    </xf>
    <xf numFmtId="164" fontId="12" fillId="0" borderId="22" xfId="0" applyNumberFormat="1" applyFont="1" applyBorder="1" applyAlignment="1">
      <alignment vertical="center"/>
    </xf>
    <xf numFmtId="164" fontId="4" fillId="0" borderId="19" xfId="0" applyNumberFormat="1" applyFont="1" applyBorder="1" applyAlignment="1">
      <alignment horizontal="right" vertical="center"/>
    </xf>
    <xf numFmtId="164" fontId="4" fillId="0" borderId="19" xfId="0" applyNumberFormat="1" applyFont="1" applyFill="1" applyBorder="1" applyAlignment="1">
      <alignment horizontal="right" vertical="center"/>
    </xf>
    <xf numFmtId="165" fontId="4" fillId="0" borderId="20" xfId="8" applyNumberFormat="1" applyFont="1" applyFill="1" applyBorder="1" applyAlignment="1">
      <alignment horizontal="right" vertical="center"/>
    </xf>
    <xf numFmtId="164" fontId="4" fillId="0" borderId="23" xfId="0" applyNumberFormat="1" applyFont="1" applyBorder="1" applyAlignment="1">
      <alignment vertical="center"/>
    </xf>
    <xf numFmtId="165" fontId="4" fillId="0" borderId="19" xfId="8" applyNumberFormat="1" applyFont="1" applyFill="1" applyBorder="1" applyAlignment="1">
      <alignment horizontal="right" vertical="center"/>
    </xf>
    <xf numFmtId="0" fontId="5" fillId="0" borderId="0" xfId="7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6" fillId="0" borderId="0" xfId="7" applyFont="1" applyFill="1" applyAlignment="1">
      <alignment horizontal="right"/>
    </xf>
    <xf numFmtId="0" fontId="0" fillId="0" borderId="0" xfId="0" applyFont="1" applyAlignment="1"/>
    <xf numFmtId="0" fontId="12" fillId="0" borderId="0" xfId="6" applyFont="1" applyBorder="1" applyAlignment="1">
      <alignment horizontal="right"/>
    </xf>
    <xf numFmtId="0" fontId="13" fillId="0" borderId="0" xfId="0" applyFont="1" applyBorder="1" applyAlignment="1"/>
  </cellXfs>
  <cellStyles count="17">
    <cellStyle name="xl29" xfId="11"/>
    <cellStyle name="xl30" xfId="13"/>
    <cellStyle name="xl31" xfId="10"/>
    <cellStyle name="xl34" xfId="16"/>
    <cellStyle name="xl42" xfId="12"/>
    <cellStyle name="xl43" xfId="14"/>
    <cellStyle name="xl44" xfId="15"/>
    <cellStyle name="xl46" xfId="9"/>
    <cellStyle name="xl50" xfId="1"/>
    <cellStyle name="xl52" xfId="2"/>
    <cellStyle name="xl56" xfId="3"/>
    <cellStyle name="xl57" xfId="4"/>
    <cellStyle name="xl60" xfId="5"/>
    <cellStyle name="Обычный" xfId="0" builtinId="0"/>
    <cellStyle name="Обычный 2" xfId="6"/>
    <cellStyle name="Обычный 3" xfId="7"/>
    <cellStyle name="Процентный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workbookViewId="0">
      <selection activeCell="F6" sqref="F6:F37"/>
    </sheetView>
  </sheetViews>
  <sheetFormatPr defaultRowHeight="12.75" x14ac:dyDescent="0.2"/>
  <cols>
    <col min="1" max="1" width="36" customWidth="1"/>
    <col min="2" max="2" width="23.140625" bestFit="1" customWidth="1"/>
    <col min="3" max="3" width="22.5703125" customWidth="1"/>
    <col min="4" max="4" width="14.140625" style="1" customWidth="1"/>
    <col min="5" max="5" width="14" customWidth="1"/>
    <col min="6" max="6" width="13.85546875" customWidth="1"/>
    <col min="7" max="7" width="16" customWidth="1"/>
  </cols>
  <sheetData>
    <row r="1" spans="1:10" ht="15.75" x14ac:dyDescent="0.25">
      <c r="A1" s="53" t="s">
        <v>0</v>
      </c>
      <c r="B1" s="53"/>
      <c r="C1" s="54"/>
      <c r="D1" s="54"/>
      <c r="E1" s="54"/>
      <c r="F1" s="54"/>
      <c r="G1" s="54"/>
    </row>
    <row r="2" spans="1:10" ht="14.25" x14ac:dyDescent="0.2">
      <c r="A2" s="2"/>
      <c r="B2" s="2"/>
      <c r="C2" s="3"/>
      <c r="D2" s="3"/>
      <c r="E2" s="4"/>
      <c r="F2" s="2"/>
      <c r="G2" s="2"/>
    </row>
    <row r="3" spans="1:10" ht="31.5" customHeight="1" x14ac:dyDescent="0.25">
      <c r="A3" s="51" t="s">
        <v>66</v>
      </c>
      <c r="B3" s="51"/>
      <c r="C3" s="51"/>
      <c r="D3" s="51"/>
      <c r="E3" s="51"/>
      <c r="F3" s="52"/>
      <c r="G3" s="52"/>
    </row>
    <row r="4" spans="1:10" ht="14.25" customHeight="1" thickBot="1" x14ac:dyDescent="0.3">
      <c r="A4" s="55" t="s">
        <v>67</v>
      </c>
      <c r="B4" s="55"/>
      <c r="C4" s="56"/>
      <c r="D4" s="56"/>
      <c r="E4" s="56"/>
      <c r="F4" s="56"/>
      <c r="G4" s="56"/>
    </row>
    <row r="5" spans="1:10" ht="72" thickBot="1" x14ac:dyDescent="0.25">
      <c r="A5" s="5" t="s">
        <v>1</v>
      </c>
      <c r="B5" s="5" t="s">
        <v>2</v>
      </c>
      <c r="C5" s="6" t="s">
        <v>61</v>
      </c>
      <c r="D5" s="6" t="s">
        <v>68</v>
      </c>
      <c r="E5" s="5" t="s">
        <v>62</v>
      </c>
      <c r="F5" s="5" t="s">
        <v>69</v>
      </c>
      <c r="G5" s="21" t="s">
        <v>63</v>
      </c>
    </row>
    <row r="6" spans="1:10" s="11" customFormat="1" ht="14.25" x14ac:dyDescent="0.2">
      <c r="A6" s="13" t="s">
        <v>3</v>
      </c>
      <c r="B6" s="12" t="s">
        <v>4</v>
      </c>
      <c r="C6" s="24">
        <v>224693.70000000004</v>
      </c>
      <c r="D6" s="24">
        <v>159595.5</v>
      </c>
      <c r="E6" s="25">
        <f>D6/C6</f>
        <v>0.71028026152936186</v>
      </c>
      <c r="F6" s="26">
        <v>132624.6</v>
      </c>
      <c r="G6" s="25">
        <f>D6/F6</f>
        <v>1.2033627245624114</v>
      </c>
    </row>
    <row r="7" spans="1:10" ht="15" x14ac:dyDescent="0.2">
      <c r="A7" s="14" t="s">
        <v>5</v>
      </c>
      <c r="B7" s="7"/>
      <c r="C7" s="27"/>
      <c r="D7" s="27"/>
      <c r="E7" s="28"/>
      <c r="F7" s="29"/>
      <c r="G7" s="30"/>
      <c r="H7" s="10"/>
      <c r="I7" s="10"/>
    </row>
    <row r="8" spans="1:10" s="11" customFormat="1" ht="25.5" x14ac:dyDescent="0.2">
      <c r="A8" s="15" t="s">
        <v>6</v>
      </c>
      <c r="B8" s="8" t="s">
        <v>7</v>
      </c>
      <c r="C8" s="31">
        <v>176207.00000000003</v>
      </c>
      <c r="D8" s="31">
        <v>112934.1</v>
      </c>
      <c r="E8" s="28">
        <f t="shared" ref="E8:E37" si="0">D8/C8</f>
        <v>0.64091721668265156</v>
      </c>
      <c r="F8" s="32">
        <v>114059.4</v>
      </c>
      <c r="G8" s="30">
        <f t="shared" ref="G8:G37" si="1">D8/F8</f>
        <v>0.99013408802781722</v>
      </c>
    </row>
    <row r="9" spans="1:10" s="11" customFormat="1" ht="14.25" x14ac:dyDescent="0.2">
      <c r="A9" s="16" t="s">
        <v>8</v>
      </c>
      <c r="B9" s="8" t="s">
        <v>9</v>
      </c>
      <c r="C9" s="31">
        <v>110632.2</v>
      </c>
      <c r="D9" s="33">
        <v>70551.3</v>
      </c>
      <c r="E9" s="28">
        <f t="shared" si="0"/>
        <v>0.6377103591901816</v>
      </c>
      <c r="F9" s="32">
        <v>70323.399999999994</v>
      </c>
      <c r="G9" s="30">
        <f t="shared" si="1"/>
        <v>1.0032407420574092</v>
      </c>
    </row>
    <row r="10" spans="1:10" ht="15" x14ac:dyDescent="0.2">
      <c r="A10" s="17" t="s">
        <v>10</v>
      </c>
      <c r="B10" s="9" t="s">
        <v>11</v>
      </c>
      <c r="C10" s="34">
        <v>45756.7</v>
      </c>
      <c r="D10" s="35">
        <v>28571.9</v>
      </c>
      <c r="E10" s="36">
        <f t="shared" si="0"/>
        <v>0.62443095765210344</v>
      </c>
      <c r="F10" s="29">
        <v>29912.799999999999</v>
      </c>
      <c r="G10" s="37">
        <f t="shared" si="1"/>
        <v>0.95517303629215589</v>
      </c>
      <c r="I10" s="10"/>
    </row>
    <row r="11" spans="1:10" ht="15" x14ac:dyDescent="0.2">
      <c r="A11" s="17" t="s">
        <v>12</v>
      </c>
      <c r="B11" s="9" t="s">
        <v>13</v>
      </c>
      <c r="C11" s="27">
        <v>64875.5</v>
      </c>
      <c r="D11" s="27">
        <v>41979.4</v>
      </c>
      <c r="E11" s="36">
        <f t="shared" si="0"/>
        <v>0.6470763231111899</v>
      </c>
      <c r="F11" s="29">
        <v>40410.6</v>
      </c>
      <c r="G11" s="37">
        <f t="shared" si="1"/>
        <v>1.0388214973299086</v>
      </c>
      <c r="I11" s="10"/>
    </row>
    <row r="12" spans="1:10" s="11" customFormat="1" ht="38.25" x14ac:dyDescent="0.2">
      <c r="A12" s="16" t="s">
        <v>14</v>
      </c>
      <c r="B12" s="8" t="s">
        <v>15</v>
      </c>
      <c r="C12" s="31">
        <v>19676.400000000001</v>
      </c>
      <c r="D12" s="31">
        <v>13939.8</v>
      </c>
      <c r="E12" s="28">
        <f t="shared" si="0"/>
        <v>0.70845276574983218</v>
      </c>
      <c r="F12" s="32">
        <v>12867.7</v>
      </c>
      <c r="G12" s="30">
        <f t="shared" si="1"/>
        <v>1.0833171429237547</v>
      </c>
      <c r="I12" s="20"/>
    </row>
    <row r="13" spans="1:10" ht="38.25" x14ac:dyDescent="0.2">
      <c r="A13" s="17" t="s">
        <v>16</v>
      </c>
      <c r="B13" s="9" t="s">
        <v>17</v>
      </c>
      <c r="C13" s="27">
        <v>19676.400000000001</v>
      </c>
      <c r="D13" s="27">
        <v>13939.8</v>
      </c>
      <c r="E13" s="36">
        <f t="shared" si="0"/>
        <v>0.70845276574983218</v>
      </c>
      <c r="F13" s="29">
        <v>12867.7</v>
      </c>
      <c r="G13" s="37">
        <f t="shared" si="1"/>
        <v>1.0833171429237547</v>
      </c>
    </row>
    <row r="14" spans="1:10" s="11" customFormat="1" ht="14.25" x14ac:dyDescent="0.2">
      <c r="A14" s="16" t="s">
        <v>18</v>
      </c>
      <c r="B14" s="8" t="s">
        <v>19</v>
      </c>
      <c r="C14" s="31">
        <v>16378.6</v>
      </c>
      <c r="D14" s="31">
        <v>10011.200000000001</v>
      </c>
      <c r="E14" s="28">
        <f t="shared" si="0"/>
        <v>0.61123661362998061</v>
      </c>
      <c r="F14" s="32">
        <v>10229.900000000001</v>
      </c>
      <c r="G14" s="30">
        <f t="shared" si="1"/>
        <v>0.97862149190119152</v>
      </c>
      <c r="I14" s="20"/>
    </row>
    <row r="15" spans="1:10" ht="38.25" x14ac:dyDescent="0.2">
      <c r="A15" s="17" t="s">
        <v>20</v>
      </c>
      <c r="B15" s="9" t="s">
        <v>21</v>
      </c>
      <c r="C15" s="27">
        <v>14456.4</v>
      </c>
      <c r="D15" s="27">
        <v>8808.6</v>
      </c>
      <c r="E15" s="36">
        <f t="shared" si="0"/>
        <v>0.60932182286046321</v>
      </c>
      <c r="F15" s="29">
        <v>8864</v>
      </c>
      <c r="G15" s="37">
        <f t="shared" si="1"/>
        <v>0.99375000000000002</v>
      </c>
      <c r="J15" s="10"/>
    </row>
    <row r="16" spans="1:10" ht="25.5" x14ac:dyDescent="0.2">
      <c r="A16" s="17" t="s">
        <v>22</v>
      </c>
      <c r="B16" s="9" t="s">
        <v>23</v>
      </c>
      <c r="C16" s="27">
        <v>1582.5</v>
      </c>
      <c r="D16" s="27">
        <v>955.6</v>
      </c>
      <c r="E16" s="36">
        <f t="shared" si="0"/>
        <v>0.60385466034755131</v>
      </c>
      <c r="F16" s="29">
        <v>1155.5</v>
      </c>
      <c r="G16" s="37">
        <f t="shared" si="1"/>
        <v>0.82700129813933365</v>
      </c>
      <c r="I16" s="23"/>
    </row>
    <row r="17" spans="1:10" ht="15" x14ac:dyDescent="0.2">
      <c r="A17" s="17" t="s">
        <v>24</v>
      </c>
      <c r="B17" s="9" t="s">
        <v>25</v>
      </c>
      <c r="C17" s="27">
        <v>107.2</v>
      </c>
      <c r="D17" s="27">
        <v>102.2</v>
      </c>
      <c r="E17" s="36">
        <f t="shared" si="0"/>
        <v>0.95335820895522383</v>
      </c>
      <c r="F17" s="29">
        <v>81.2</v>
      </c>
      <c r="G17" s="37">
        <f t="shared" si="1"/>
        <v>1.2586206896551724</v>
      </c>
    </row>
    <row r="18" spans="1:10" ht="38.25" x14ac:dyDescent="0.2">
      <c r="A18" s="17" t="s">
        <v>26</v>
      </c>
      <c r="B18" s="9" t="s">
        <v>27</v>
      </c>
      <c r="C18" s="27">
        <v>232.5</v>
      </c>
      <c r="D18" s="27">
        <v>130.80000000000001</v>
      </c>
      <c r="E18" s="36">
        <f t="shared" si="0"/>
        <v>0.56258064516129036</v>
      </c>
      <c r="F18" s="29">
        <v>129.19999999999999</v>
      </c>
      <c r="G18" s="37">
        <f t="shared" si="1"/>
        <v>1.0123839009287927</v>
      </c>
      <c r="I18" s="10"/>
    </row>
    <row r="19" spans="1:10" ht="15" x14ac:dyDescent="0.2">
      <c r="A19" s="17" t="s">
        <v>64</v>
      </c>
      <c r="B19" s="9" t="s">
        <v>65</v>
      </c>
      <c r="C19" s="27">
        <v>0</v>
      </c>
      <c r="D19" s="27">
        <v>14</v>
      </c>
      <c r="E19" s="36"/>
      <c r="F19" s="29">
        <v>0</v>
      </c>
      <c r="G19" s="37"/>
      <c r="I19" s="10"/>
    </row>
    <row r="20" spans="1:10" s="11" customFormat="1" ht="14.25" x14ac:dyDescent="0.2">
      <c r="A20" s="16" t="s">
        <v>28</v>
      </c>
      <c r="B20" s="8" t="s">
        <v>29</v>
      </c>
      <c r="C20" s="31">
        <v>18427.5</v>
      </c>
      <c r="D20" s="31">
        <v>11150</v>
      </c>
      <c r="E20" s="28">
        <f t="shared" si="0"/>
        <v>0.60507393840727175</v>
      </c>
      <c r="F20" s="32">
        <v>12537.7</v>
      </c>
      <c r="G20" s="30">
        <f t="shared" si="1"/>
        <v>0.88931781746253291</v>
      </c>
    </row>
    <row r="21" spans="1:10" ht="15" x14ac:dyDescent="0.2">
      <c r="A21" s="17" t="s">
        <v>30</v>
      </c>
      <c r="B21" s="9" t="s">
        <v>31</v>
      </c>
      <c r="C21" s="27">
        <v>811.6</v>
      </c>
      <c r="D21" s="27">
        <v>140</v>
      </c>
      <c r="E21" s="36">
        <f t="shared" si="0"/>
        <v>0.17249876786594381</v>
      </c>
      <c r="F21" s="29">
        <v>187</v>
      </c>
      <c r="G21" s="37">
        <f t="shared" si="1"/>
        <v>0.74866310160427807</v>
      </c>
    </row>
    <row r="22" spans="1:10" ht="15" x14ac:dyDescent="0.2">
      <c r="A22" s="17" t="s">
        <v>32</v>
      </c>
      <c r="B22" s="9" t="s">
        <v>33</v>
      </c>
      <c r="C22" s="27">
        <v>11052</v>
      </c>
      <c r="D22" s="27">
        <v>7548.6</v>
      </c>
      <c r="E22" s="36">
        <f t="shared" si="0"/>
        <v>0.68300760043431052</v>
      </c>
      <c r="F22" s="38">
        <v>8625</v>
      </c>
      <c r="G22" s="37">
        <f t="shared" si="1"/>
        <v>0.87520000000000009</v>
      </c>
      <c r="J22" s="22"/>
    </row>
    <row r="23" spans="1:10" ht="15" x14ac:dyDescent="0.2">
      <c r="A23" s="17" t="s">
        <v>34</v>
      </c>
      <c r="B23" s="9" t="s">
        <v>35</v>
      </c>
      <c r="C23" s="35">
        <v>2766.4</v>
      </c>
      <c r="D23" s="35">
        <v>975.5</v>
      </c>
      <c r="E23" s="36">
        <f t="shared" si="0"/>
        <v>0.35262434933487563</v>
      </c>
      <c r="F23" s="39">
        <v>1072.7</v>
      </c>
      <c r="G23" s="37">
        <f t="shared" si="1"/>
        <v>0.90938752680152879</v>
      </c>
    </row>
    <row r="24" spans="1:10" ht="15" x14ac:dyDescent="0.2">
      <c r="A24" s="17" t="s">
        <v>36</v>
      </c>
      <c r="B24" s="9" t="s">
        <v>37</v>
      </c>
      <c r="C24" s="27">
        <v>10.1</v>
      </c>
      <c r="D24" s="27">
        <v>4.7</v>
      </c>
      <c r="E24" s="36">
        <f t="shared" si="0"/>
        <v>0.46534653465346537</v>
      </c>
      <c r="F24" s="38">
        <v>7.2</v>
      </c>
      <c r="G24" s="37">
        <f t="shared" si="1"/>
        <v>0.65277777777777779</v>
      </c>
      <c r="J24" s="10"/>
    </row>
    <row r="25" spans="1:10" ht="15" x14ac:dyDescent="0.2">
      <c r="A25" s="17" t="s">
        <v>38</v>
      </c>
      <c r="B25" s="9" t="s">
        <v>39</v>
      </c>
      <c r="C25" s="27">
        <v>3787.4</v>
      </c>
      <c r="D25" s="27">
        <v>2481.1999999999998</v>
      </c>
      <c r="E25" s="36">
        <f t="shared" si="0"/>
        <v>0.65511960711833972</v>
      </c>
      <c r="F25" s="39">
        <v>2645.8</v>
      </c>
      <c r="G25" s="37">
        <f t="shared" si="1"/>
        <v>0.93778819260715085</v>
      </c>
    </row>
    <row r="26" spans="1:10" s="11" customFormat="1" ht="38.25" x14ac:dyDescent="0.2">
      <c r="A26" s="16" t="s">
        <v>40</v>
      </c>
      <c r="B26" s="8" t="s">
        <v>41</v>
      </c>
      <c r="C26" s="31">
        <v>1516.4</v>
      </c>
      <c r="D26" s="31">
        <v>750.30000000000007</v>
      </c>
      <c r="E26" s="28">
        <f t="shared" si="0"/>
        <v>0.49479029279873388</v>
      </c>
      <c r="F26" s="40">
        <v>897</v>
      </c>
      <c r="G26" s="30">
        <f t="shared" si="1"/>
        <v>0.83645484949832782</v>
      </c>
    </row>
    <row r="27" spans="1:10" ht="25.5" x14ac:dyDescent="0.2">
      <c r="A27" s="17" t="s">
        <v>42</v>
      </c>
      <c r="B27" s="9" t="s">
        <v>43</v>
      </c>
      <c r="C27" s="27">
        <v>1510.4</v>
      </c>
      <c r="D27" s="27">
        <v>745.6</v>
      </c>
      <c r="E27" s="36">
        <f t="shared" si="0"/>
        <v>0.49364406779661013</v>
      </c>
      <c r="F27" s="39">
        <v>892.5</v>
      </c>
      <c r="G27" s="37">
        <f t="shared" si="1"/>
        <v>0.835406162464986</v>
      </c>
    </row>
    <row r="28" spans="1:10" ht="51" x14ac:dyDescent="0.2">
      <c r="A28" s="17" t="s">
        <v>44</v>
      </c>
      <c r="B28" s="9" t="s">
        <v>45</v>
      </c>
      <c r="C28" s="27">
        <v>6</v>
      </c>
      <c r="D28" s="27">
        <v>4.7</v>
      </c>
      <c r="E28" s="36">
        <f t="shared" si="0"/>
        <v>0.78333333333333333</v>
      </c>
      <c r="F28" s="39">
        <v>4.5</v>
      </c>
      <c r="G28" s="37">
        <f t="shared" si="1"/>
        <v>1.0444444444444445</v>
      </c>
    </row>
    <row r="29" spans="1:10" s="11" customFormat="1" ht="14.25" x14ac:dyDescent="0.2">
      <c r="A29" s="16" t="s">
        <v>59</v>
      </c>
      <c r="B29" s="8"/>
      <c r="C29" s="31">
        <v>916.2</v>
      </c>
      <c r="D29" s="31">
        <v>652.70000000000005</v>
      </c>
      <c r="E29" s="28">
        <f t="shared" si="0"/>
        <v>0.71239903951102379</v>
      </c>
      <c r="F29" s="40">
        <v>673.3</v>
      </c>
      <c r="G29" s="30">
        <f t="shared" si="1"/>
        <v>0.96940442596168142</v>
      </c>
    </row>
    <row r="30" spans="1:10" s="11" customFormat="1" ht="14.25" x14ac:dyDescent="0.2">
      <c r="A30" s="16" t="s">
        <v>60</v>
      </c>
      <c r="B30" s="8"/>
      <c r="C30" s="31">
        <v>8659.7000000000007</v>
      </c>
      <c r="D30" s="31">
        <v>5878.8</v>
      </c>
      <c r="E30" s="28">
        <f t="shared" si="0"/>
        <v>0.67886878298324416</v>
      </c>
      <c r="F30" s="41">
        <v>6530.4</v>
      </c>
      <c r="G30" s="30">
        <f t="shared" si="1"/>
        <v>0.90022050716648294</v>
      </c>
    </row>
    <row r="31" spans="1:10" s="11" customFormat="1" ht="25.5" x14ac:dyDescent="0.2">
      <c r="A31" s="16" t="s">
        <v>46</v>
      </c>
      <c r="B31" s="8" t="s">
        <v>47</v>
      </c>
      <c r="C31" s="42">
        <v>48486.700000000004</v>
      </c>
      <c r="D31" s="42">
        <v>46661.4</v>
      </c>
      <c r="E31" s="28">
        <f t="shared" si="0"/>
        <v>0.9623546250827546</v>
      </c>
      <c r="F31" s="43">
        <v>18565.2</v>
      </c>
      <c r="G31" s="30">
        <f t="shared" si="1"/>
        <v>2.5133798720186156</v>
      </c>
    </row>
    <row r="32" spans="1:10" s="11" customFormat="1" ht="38.25" x14ac:dyDescent="0.2">
      <c r="A32" s="16" t="s">
        <v>48</v>
      </c>
      <c r="B32" s="8" t="s">
        <v>49</v>
      </c>
      <c r="C32" s="42">
        <v>46486.400000000001</v>
      </c>
      <c r="D32" s="42">
        <v>45980</v>
      </c>
      <c r="E32" s="28">
        <f t="shared" si="0"/>
        <v>0.98910649136091411</v>
      </c>
      <c r="F32" s="43">
        <v>17889.2</v>
      </c>
      <c r="G32" s="30">
        <f t="shared" si="1"/>
        <v>2.5702658587304072</v>
      </c>
    </row>
    <row r="33" spans="1:7" ht="25.5" x14ac:dyDescent="0.2">
      <c r="A33" s="17" t="s">
        <v>50</v>
      </c>
      <c r="B33" s="9" t="s">
        <v>51</v>
      </c>
      <c r="C33" s="44">
        <v>12678.1</v>
      </c>
      <c r="D33" s="44">
        <v>13892.9</v>
      </c>
      <c r="E33" s="36">
        <f t="shared" si="0"/>
        <v>1.0958187741065302</v>
      </c>
      <c r="F33" s="45">
        <v>5900.1</v>
      </c>
      <c r="G33" s="37">
        <f t="shared" si="1"/>
        <v>2.3546889035779053</v>
      </c>
    </row>
    <row r="34" spans="1:7" ht="38.25" x14ac:dyDescent="0.2">
      <c r="A34" s="17" t="s">
        <v>52</v>
      </c>
      <c r="B34" s="9" t="s">
        <v>53</v>
      </c>
      <c r="C34" s="44">
        <v>17909.2</v>
      </c>
      <c r="D34" s="44">
        <v>14075.5</v>
      </c>
      <c r="E34" s="36">
        <f t="shared" si="0"/>
        <v>0.785936836932973</v>
      </c>
      <c r="F34" s="45">
        <v>4452.8999999999996</v>
      </c>
      <c r="G34" s="37">
        <f t="shared" si="1"/>
        <v>3.1609737474454853</v>
      </c>
    </row>
    <row r="35" spans="1:7" ht="25.5" x14ac:dyDescent="0.2">
      <c r="A35" s="17" t="s">
        <v>54</v>
      </c>
      <c r="B35" s="9" t="s">
        <v>55</v>
      </c>
      <c r="C35" s="44">
        <v>9410.4</v>
      </c>
      <c r="D35" s="44">
        <v>8399.2999999999993</v>
      </c>
      <c r="E35" s="36">
        <f t="shared" si="0"/>
        <v>0.89255504548159481</v>
      </c>
      <c r="F35" s="45">
        <v>4937</v>
      </c>
      <c r="G35" s="37">
        <f t="shared" si="1"/>
        <v>1.7012963338059548</v>
      </c>
    </row>
    <row r="36" spans="1:7" ht="15" x14ac:dyDescent="0.2">
      <c r="A36" s="17" t="s">
        <v>56</v>
      </c>
      <c r="B36" s="9" t="s">
        <v>57</v>
      </c>
      <c r="C36" s="44">
        <v>6488.7</v>
      </c>
      <c r="D36" s="44">
        <v>9612.2999999999993</v>
      </c>
      <c r="E36" s="36">
        <f t="shared" si="0"/>
        <v>1.4813907254149521</v>
      </c>
      <c r="F36" s="45">
        <v>2599.1999999999998</v>
      </c>
      <c r="G36" s="37">
        <f t="shared" si="1"/>
        <v>3.6981763619575254</v>
      </c>
    </row>
    <row r="37" spans="1:7" s="11" customFormat="1" ht="15" thickBot="1" x14ac:dyDescent="0.25">
      <c r="A37" s="18" t="s">
        <v>58</v>
      </c>
      <c r="B37" s="19"/>
      <c r="C37" s="46">
        <v>2000.3</v>
      </c>
      <c r="D37" s="47">
        <v>681.4</v>
      </c>
      <c r="E37" s="48">
        <f t="shared" si="0"/>
        <v>0.34064890266460029</v>
      </c>
      <c r="F37" s="49">
        <v>676</v>
      </c>
      <c r="G37" s="50">
        <f t="shared" si="1"/>
        <v>1.0079881656804734</v>
      </c>
    </row>
  </sheetData>
  <mergeCells count="3">
    <mergeCell ref="A3:G3"/>
    <mergeCell ref="A1:G1"/>
    <mergeCell ref="A4:G4"/>
  </mergeCells>
  <printOptions horizontalCentered="1"/>
  <pageMargins left="0.23622047244094491" right="0.23622047244094491" top="0.47244094488188981" bottom="0.47244094488188981" header="0.23622047244094491" footer="0.2362204724409449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КБ 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Ершов Павел Андреевич</cp:lastModifiedBy>
  <cp:lastPrinted>2020-10-29T07:25:01Z</cp:lastPrinted>
  <dcterms:created xsi:type="dcterms:W3CDTF">2006-04-12T03:44:34Z</dcterms:created>
  <dcterms:modified xsi:type="dcterms:W3CDTF">2020-10-29T07:25:04Z</dcterms:modified>
</cp:coreProperties>
</file>